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versitetas\TU WIEN\Semester 4_2022W\Biomedical Instrumentation project 6 ECTS\Article\Hardware\Gelstruder - Design and implementation\"/>
    </mc:Choice>
  </mc:AlternateContent>
  <xr:revisionPtr revIDLastSave="0" documentId="13_ncr:1_{A35812E3-921B-4121-9D66-AB9B98DFDC8A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BOM" sheetId="1" r:id="rId1"/>
  </sheets>
  <calcPr calcId="181029"/>
</workbook>
</file>

<file path=xl/calcChain.xml><?xml version="1.0" encoding="utf-8"?>
<calcChain xmlns="http://schemas.openxmlformats.org/spreadsheetml/2006/main">
  <c r="H34" i="1" l="1"/>
  <c r="H28" i="1"/>
  <c r="H27" i="1"/>
  <c r="H26" i="1"/>
  <c r="H25" i="1"/>
  <c r="H24" i="1"/>
  <c r="H44" i="1"/>
  <c r="H66" i="1"/>
  <c r="H63" i="1"/>
  <c r="H62" i="1"/>
  <c r="H65" i="1"/>
  <c r="H64" i="1"/>
  <c r="H55" i="1"/>
  <c r="H51" i="1"/>
  <c r="H52" i="1"/>
  <c r="H53" i="1"/>
  <c r="H54" i="1"/>
  <c r="H42" i="1"/>
  <c r="H30" i="1"/>
  <c r="H17" i="1"/>
  <c r="H5" i="1"/>
  <c r="H15" i="1"/>
  <c r="H6" i="1"/>
  <c r="H7" i="1"/>
  <c r="H8" i="1"/>
  <c r="H9" i="1"/>
  <c r="H10" i="1"/>
  <c r="H11" i="1"/>
  <c r="H58" i="1"/>
  <c r="H12" i="1"/>
  <c r="H13" i="1"/>
  <c r="H14" i="1"/>
  <c r="H16" i="1"/>
  <c r="H18" i="1"/>
  <c r="H31" i="1"/>
  <c r="H32" i="1"/>
  <c r="H33" i="1"/>
  <c r="H36" i="1"/>
  <c r="H37" i="1"/>
  <c r="H41" i="1"/>
  <c r="H39" i="1"/>
  <c r="H43" i="1"/>
  <c r="H56" i="1"/>
  <c r="H40" i="1"/>
  <c r="H20" i="1"/>
  <c r="H46" i="1"/>
  <c r="H47" i="1"/>
  <c r="H48" i="1"/>
  <c r="H21" i="1"/>
  <c r="H22" i="1"/>
  <c r="H38" i="1"/>
  <c r="H35" i="1"/>
  <c r="H49" i="1"/>
  <c r="H50" i="1"/>
  <c r="H59" i="1"/>
  <c r="H60" i="1"/>
  <c r="H61" i="1"/>
  <c r="H4" i="1"/>
  <c r="H67" i="1" l="1"/>
</calcChain>
</file>

<file path=xl/sharedStrings.xml><?xml version="1.0" encoding="utf-8"?>
<sst xmlns="http://schemas.openxmlformats.org/spreadsheetml/2006/main" count="179" uniqueCount="114">
  <si>
    <t>QTY</t>
  </si>
  <si>
    <t>4-GSTR-02-17</t>
  </si>
  <si>
    <t>4-GSTR-02-15</t>
  </si>
  <si>
    <t>ISO 4032 - M3</t>
  </si>
  <si>
    <t>ISO 4032 - M5</t>
  </si>
  <si>
    <t>CSN 02 1702 - B 5,3</t>
  </si>
  <si>
    <t>ISO 4762  - M3 x 8</t>
  </si>
  <si>
    <t>ISO 4762  - M3 x 10</t>
  </si>
  <si>
    <t>ISO 4762  - M3 x 25</t>
  </si>
  <si>
    <t>ISO 4762  - M3 x 16</t>
  </si>
  <si>
    <t>CSN 02 1702 - B 3,2</t>
  </si>
  <si>
    <t>D2FS-FL-N</t>
  </si>
  <si>
    <t>ISO 4762  - M3 x 20</t>
  </si>
  <si>
    <t>Arduino UNO</t>
  </si>
  <si>
    <t>ISO 4762  - M3 x 12</t>
  </si>
  <si>
    <t>ISO 4762  - M3 x 6</t>
  </si>
  <si>
    <t>MTSM365UV-D5120</t>
  </si>
  <si>
    <t>ISO 4762  - M3 x 5</t>
  </si>
  <si>
    <t>ISO 4762  - M3 x 30</t>
  </si>
  <si>
    <t>Extruder body</t>
  </si>
  <si>
    <t>Syringe mount</t>
  </si>
  <si>
    <t>Manual wheel</t>
  </si>
  <si>
    <t>Limit switch housing</t>
  </si>
  <si>
    <t>Gearbox cover</t>
  </si>
  <si>
    <t>Stepper motor NEMA 17</t>
  </si>
  <si>
    <t>Gear wheel</t>
  </si>
  <si>
    <t>Gear wheel spacer</t>
  </si>
  <si>
    <t>Pinion wheel</t>
  </si>
  <si>
    <t>Extruder top</t>
  </si>
  <si>
    <t>Smooth rod 6x120</t>
  </si>
  <si>
    <t>Screw rod M5x190</t>
  </si>
  <si>
    <t>Limit switch</t>
  </si>
  <si>
    <t>Electronic assembly holder</t>
  </si>
  <si>
    <t>Electronic cover</t>
  </si>
  <si>
    <t>Arduino spacer</t>
  </si>
  <si>
    <t>UV LED</t>
  </si>
  <si>
    <t>Zip tie</t>
  </si>
  <si>
    <t>Description</t>
  </si>
  <si>
    <t>Picture</t>
  </si>
  <si>
    <t>Ball bearing</t>
  </si>
  <si>
    <t>Hex nut</t>
  </si>
  <si>
    <t>Washer</t>
  </si>
  <si>
    <t>Bolt</t>
  </si>
  <si>
    <t>Material</t>
  </si>
  <si>
    <t>Electronic</t>
  </si>
  <si>
    <t>PETG</t>
  </si>
  <si>
    <t>Steel</t>
  </si>
  <si>
    <t>Plastic</t>
  </si>
  <si>
    <t>Plastic/Steel</t>
  </si>
  <si>
    <t>Total cost</t>
  </si>
  <si>
    <t>Arduino uno</t>
  </si>
  <si>
    <t>Prototype shield</t>
  </si>
  <si>
    <t>Relay shield</t>
  </si>
  <si>
    <t>LED Driver</t>
  </si>
  <si>
    <t>PTFE tubing</t>
  </si>
  <si>
    <t>PTFE</t>
  </si>
  <si>
    <t>Manufacturer</t>
  </si>
  <si>
    <t>SKF</t>
  </si>
  <si>
    <t>Arduino</t>
  </si>
  <si>
    <t>File number/Norm</t>
  </si>
  <si>
    <t>Adafruit</t>
  </si>
  <si>
    <t>Proto Shield for Arduino Kit - Stackable Version R3</t>
  </si>
  <si>
    <t>Seeed Studio</t>
  </si>
  <si>
    <t xml:space="preserve">Relay shield </t>
  </si>
  <si>
    <t>CSN 024630 SKF - 607-2RSH</t>
  </si>
  <si>
    <t>Molex</t>
  </si>
  <si>
    <t>Octocoupler</t>
  </si>
  <si>
    <t>Motion King</t>
  </si>
  <si>
    <t>Connector male</t>
  </si>
  <si>
    <t>Conector female</t>
  </si>
  <si>
    <t>LDD 50LW</t>
  </si>
  <si>
    <t>Mean Well</t>
  </si>
  <si>
    <t>Marktech Optoelectronics</t>
  </si>
  <si>
    <t>Syringe 10ml</t>
  </si>
  <si>
    <t>Syringe 20ml</t>
  </si>
  <si>
    <t>Omron Electronic Components</t>
  </si>
  <si>
    <t>50-57-9404</t>
  </si>
  <si>
    <t>1602-0102</t>
  </si>
  <si>
    <t>70553-0003</t>
  </si>
  <si>
    <t>Vishay</t>
  </si>
  <si>
    <t>4N 35</t>
  </si>
  <si>
    <t>Crimp contact</t>
  </si>
  <si>
    <t>3D printed parts</t>
  </si>
  <si>
    <t>Fasteners</t>
  </si>
  <si>
    <t>Others</t>
  </si>
  <si>
    <t>TOTAL</t>
  </si>
  <si>
    <t>Prusa</t>
  </si>
  <si>
    <t>PTFE/Steel</t>
  </si>
  <si>
    <t>PRM-PETG-PRO-1000</t>
  </si>
  <si>
    <t>17H2A8423
CHANGED TO SF2423-10B41</t>
  </si>
  <si>
    <t>Syringe Pump</t>
  </si>
  <si>
    <t>Slider body</t>
  </si>
  <si>
    <t>Motor bracket</t>
  </si>
  <si>
    <t>Prusa mount</t>
  </si>
  <si>
    <t>Prusa mount mirror</t>
  </si>
  <si>
    <t>Mount bracket</t>
  </si>
  <si>
    <t>Syringe holder mount</t>
  </si>
  <si>
    <t>Arduino cover</t>
  </si>
  <si>
    <t>Fan shroud modification</t>
  </si>
  <si>
    <t>Needle carriage</t>
  </si>
  <si>
    <t>Carriage fork</t>
  </si>
  <si>
    <t>Carriage mount</t>
  </si>
  <si>
    <t>Fan connection</t>
  </si>
  <si>
    <t>Cost per unit EUR</t>
  </si>
  <si>
    <t>Luer lock needle</t>
  </si>
  <si>
    <t>PETG filament</t>
  </si>
  <si>
    <t>Darwin Microfluidics</t>
  </si>
  <si>
    <t>LVF-KTU-15</t>
  </si>
  <si>
    <t>18-30G deposition needle</t>
  </si>
  <si>
    <t>Female luer lock adapter</t>
  </si>
  <si>
    <t>Male luer lock adapter</t>
  </si>
  <si>
    <t>LVF-KFI-04</t>
  </si>
  <si>
    <t>LVF-KFI-11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</si>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</sst>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49" fontId="0" fillId="4" borderId="0" xfId="0" applyNumberFormat="1" applyFill="1"/>
    <xf numFmtId="49" fontId="0" fillId="0" borderId="0" xfId="0" applyNumberFormat="1" applyAlignment="1">
      <alignment wrapText="1"/>
    </xf>
    <xf numFmtId="0" fontId="3" fillId="0" borderId="0" xfId="1"/>
    <xf numFmtId="0" fontId="0" fillId="0" borderId="0" xfId="0" applyFill="1"/>
    <xf numFmtId="49" fontId="0" fillId="0" borderId="0" xfId="0" applyNumberFormat="1" applyFill="1"/>
    <xf numFmtId="0" fontId="2" fillId="0" borderId="0" xfId="0" applyFont="1" applyFill="1"/>
    <xf numFmtId="0" fontId="1" fillId="0" borderId="0" xfId="0" applyFont="1" applyFill="1"/>
  </cellXfs>
  <cellStyles count="2">
    <cellStyle name="Hyperlink" xfId="1" builtinId="8"/>
    <cellStyle name="Normal" xfId="0" builtinId="0"/>
  </cellStyles>
  <dxfs count="7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gif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3</xdr:row>
      <xdr:rowOff>12700</xdr:rowOff>
    </xdr:from>
    <xdr:to>
      <xdr:col>3</xdr:col>
      <xdr:colOff>1727200</xdr:colOff>
      <xdr:row>3</xdr:row>
      <xdr:rowOff>1727200</xdr:rowOff>
    </xdr:to>
    <xdr:pic>
      <xdr:nvPicPr>
        <xdr:cNvPr id="2" name="Obrázek 1" descr="ThumbnailForBOM_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900" y="2032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16</xdr:row>
      <xdr:rowOff>12700</xdr:rowOff>
    </xdr:from>
    <xdr:to>
      <xdr:col>3</xdr:col>
      <xdr:colOff>1727200</xdr:colOff>
      <xdr:row>16</xdr:row>
      <xdr:rowOff>1727200</xdr:rowOff>
    </xdr:to>
    <xdr:pic>
      <xdr:nvPicPr>
        <xdr:cNvPr id="3" name="Obrázek 2" descr="ThumbnailForBOM_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1900" y="106997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</xdr:row>
      <xdr:rowOff>12700</xdr:rowOff>
    </xdr:from>
    <xdr:to>
      <xdr:col>3</xdr:col>
      <xdr:colOff>1727200</xdr:colOff>
      <xdr:row>4</xdr:row>
      <xdr:rowOff>1727200</xdr:rowOff>
    </xdr:to>
    <xdr:pic>
      <xdr:nvPicPr>
        <xdr:cNvPr id="4" name="Obrázek 3" descr="ThumbnailForBOM_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1900" y="193675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14</xdr:row>
      <xdr:rowOff>12700</xdr:rowOff>
    </xdr:from>
    <xdr:to>
      <xdr:col>3</xdr:col>
      <xdr:colOff>1727200</xdr:colOff>
      <xdr:row>14</xdr:row>
      <xdr:rowOff>1727200</xdr:rowOff>
    </xdr:to>
    <xdr:pic>
      <xdr:nvPicPr>
        <xdr:cNvPr id="5" name="Obrázek 4" descr="ThumbnailForBOM_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1900" y="28035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5</xdr:row>
      <xdr:rowOff>12700</xdr:rowOff>
    </xdr:from>
    <xdr:to>
      <xdr:col>3</xdr:col>
      <xdr:colOff>1727200</xdr:colOff>
      <xdr:row>5</xdr:row>
      <xdr:rowOff>1727200</xdr:rowOff>
    </xdr:to>
    <xdr:pic>
      <xdr:nvPicPr>
        <xdr:cNvPr id="6" name="Obrázek 5" descr="ThumbnailForBOM_4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1900" y="36703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60325</xdr:colOff>
      <xdr:row>6</xdr:row>
      <xdr:rowOff>50800</xdr:rowOff>
    </xdr:from>
    <xdr:to>
      <xdr:col>3</xdr:col>
      <xdr:colOff>750782</xdr:colOff>
      <xdr:row>6</xdr:row>
      <xdr:rowOff>790575</xdr:rowOff>
    </xdr:to>
    <xdr:pic>
      <xdr:nvPicPr>
        <xdr:cNvPr id="7" name="Obrázek 6" descr="ThumbnailForBOM_5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09025" y="4575175"/>
          <a:ext cx="690457" cy="739775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7</xdr:row>
      <xdr:rowOff>12700</xdr:rowOff>
    </xdr:from>
    <xdr:to>
      <xdr:col>3</xdr:col>
      <xdr:colOff>1727200</xdr:colOff>
      <xdr:row>7</xdr:row>
      <xdr:rowOff>1727200</xdr:rowOff>
    </xdr:to>
    <xdr:pic>
      <xdr:nvPicPr>
        <xdr:cNvPr id="9" name="Obrázek 8" descr="ThumbnailForBOM_7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1900" y="62706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8</xdr:row>
      <xdr:rowOff>12700</xdr:rowOff>
    </xdr:from>
    <xdr:to>
      <xdr:col>3</xdr:col>
      <xdr:colOff>1727200</xdr:colOff>
      <xdr:row>8</xdr:row>
      <xdr:rowOff>1727200</xdr:rowOff>
    </xdr:to>
    <xdr:pic>
      <xdr:nvPicPr>
        <xdr:cNvPr id="10" name="Obrázek 9" descr="ThumbnailForBOM_8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31900" y="71374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9</xdr:row>
      <xdr:rowOff>12700</xdr:rowOff>
    </xdr:from>
    <xdr:to>
      <xdr:col>3</xdr:col>
      <xdr:colOff>1727200</xdr:colOff>
      <xdr:row>9</xdr:row>
      <xdr:rowOff>1727200</xdr:rowOff>
    </xdr:to>
    <xdr:pic>
      <xdr:nvPicPr>
        <xdr:cNvPr id="11" name="Obrázek 10" descr="ThumbnailForBOM_9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1900" y="800417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10</xdr:row>
      <xdr:rowOff>12700</xdr:rowOff>
    </xdr:from>
    <xdr:to>
      <xdr:col>3</xdr:col>
      <xdr:colOff>1727200</xdr:colOff>
      <xdr:row>10</xdr:row>
      <xdr:rowOff>1727200</xdr:rowOff>
    </xdr:to>
    <xdr:pic>
      <xdr:nvPicPr>
        <xdr:cNvPr id="12" name="Obrázek 11" descr="ThumbnailForBOM_10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1900" y="887095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57</xdr:row>
      <xdr:rowOff>12700</xdr:rowOff>
    </xdr:from>
    <xdr:to>
      <xdr:col>3</xdr:col>
      <xdr:colOff>1727200</xdr:colOff>
      <xdr:row>57</xdr:row>
      <xdr:rowOff>1727200</xdr:rowOff>
    </xdr:to>
    <xdr:pic>
      <xdr:nvPicPr>
        <xdr:cNvPr id="13" name="Obrázek 12" descr="ThumbnailForBOM_11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1900" y="97377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11</xdr:row>
      <xdr:rowOff>12700</xdr:rowOff>
    </xdr:from>
    <xdr:to>
      <xdr:col>3</xdr:col>
      <xdr:colOff>1727200</xdr:colOff>
      <xdr:row>11</xdr:row>
      <xdr:rowOff>1727200</xdr:rowOff>
    </xdr:to>
    <xdr:pic>
      <xdr:nvPicPr>
        <xdr:cNvPr id="14" name="Obrázek 13" descr="ThumbnailForBOM_12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31900" y="106045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12</xdr:row>
      <xdr:rowOff>12700</xdr:rowOff>
    </xdr:from>
    <xdr:to>
      <xdr:col>3</xdr:col>
      <xdr:colOff>1727200</xdr:colOff>
      <xdr:row>12</xdr:row>
      <xdr:rowOff>1727200</xdr:rowOff>
    </xdr:to>
    <xdr:pic>
      <xdr:nvPicPr>
        <xdr:cNvPr id="15" name="Obrázek 14" descr="ThumbnailForBOM_13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31900" y="1147127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16510</xdr:colOff>
      <xdr:row>12</xdr:row>
      <xdr:rowOff>854710</xdr:rowOff>
    </xdr:from>
    <xdr:to>
      <xdr:col>4</xdr:col>
      <xdr:colOff>3175</xdr:colOff>
      <xdr:row>13</xdr:row>
      <xdr:rowOff>841375</xdr:rowOff>
    </xdr:to>
    <xdr:pic>
      <xdr:nvPicPr>
        <xdr:cNvPr id="16" name="Obrázek 15" descr="ThumbnailForBOM_14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03385" y="9474835"/>
          <a:ext cx="815340" cy="1701165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15</xdr:row>
      <xdr:rowOff>12700</xdr:rowOff>
    </xdr:from>
    <xdr:to>
      <xdr:col>3</xdr:col>
      <xdr:colOff>1727200</xdr:colOff>
      <xdr:row>15</xdr:row>
      <xdr:rowOff>1727200</xdr:rowOff>
    </xdr:to>
    <xdr:pic>
      <xdr:nvPicPr>
        <xdr:cNvPr id="17" name="Obrázek 16" descr="ThumbnailForBOM_15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31900" y="132048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17</xdr:row>
      <xdr:rowOff>12700</xdr:rowOff>
    </xdr:from>
    <xdr:to>
      <xdr:col>3</xdr:col>
      <xdr:colOff>1727200</xdr:colOff>
      <xdr:row>17</xdr:row>
      <xdr:rowOff>1727200</xdr:rowOff>
    </xdr:to>
    <xdr:pic>
      <xdr:nvPicPr>
        <xdr:cNvPr id="18" name="Obrázek 17" descr="ThumbnailForBOM_16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31900" y="140716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29</xdr:row>
      <xdr:rowOff>67128</xdr:rowOff>
    </xdr:from>
    <xdr:to>
      <xdr:col>3</xdr:col>
      <xdr:colOff>762000</xdr:colOff>
      <xdr:row>30</xdr:row>
      <xdr:rowOff>3174</xdr:rowOff>
    </xdr:to>
    <xdr:pic>
      <xdr:nvPicPr>
        <xdr:cNvPr id="20" name="Obrázek 19" descr="ThumbnailForBOM_18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61400" y="27041928"/>
          <a:ext cx="749300" cy="802821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30</xdr:row>
      <xdr:rowOff>12700</xdr:rowOff>
    </xdr:from>
    <xdr:to>
      <xdr:col>3</xdr:col>
      <xdr:colOff>1727200</xdr:colOff>
      <xdr:row>30</xdr:row>
      <xdr:rowOff>1727200</xdr:rowOff>
    </xdr:to>
    <xdr:pic>
      <xdr:nvPicPr>
        <xdr:cNvPr id="21" name="Obrázek 20" descr="ThumbnailForBOM_19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31900" y="166719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31</xdr:row>
      <xdr:rowOff>12700</xdr:rowOff>
    </xdr:from>
    <xdr:to>
      <xdr:col>3</xdr:col>
      <xdr:colOff>1727200</xdr:colOff>
      <xdr:row>31</xdr:row>
      <xdr:rowOff>1727200</xdr:rowOff>
    </xdr:to>
    <xdr:pic>
      <xdr:nvPicPr>
        <xdr:cNvPr id="22" name="Obrázek 21" descr="ThumbnailForBOM_20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31900" y="175387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32</xdr:row>
      <xdr:rowOff>12700</xdr:rowOff>
    </xdr:from>
    <xdr:to>
      <xdr:col>3</xdr:col>
      <xdr:colOff>1727200</xdr:colOff>
      <xdr:row>32</xdr:row>
      <xdr:rowOff>1727200</xdr:rowOff>
    </xdr:to>
    <xdr:pic>
      <xdr:nvPicPr>
        <xdr:cNvPr id="23" name="Obrázek 22" descr="ThumbnailForBOM_21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31900" y="1840547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35</xdr:row>
      <xdr:rowOff>12700</xdr:rowOff>
    </xdr:from>
    <xdr:to>
      <xdr:col>3</xdr:col>
      <xdr:colOff>1727200</xdr:colOff>
      <xdr:row>35</xdr:row>
      <xdr:rowOff>1727200</xdr:rowOff>
    </xdr:to>
    <xdr:pic>
      <xdr:nvPicPr>
        <xdr:cNvPr id="25" name="Obrázek 24" descr="ThumbnailForBOM_23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31900" y="201390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36</xdr:row>
      <xdr:rowOff>12700</xdr:rowOff>
    </xdr:from>
    <xdr:to>
      <xdr:col>3</xdr:col>
      <xdr:colOff>1727200</xdr:colOff>
      <xdr:row>36</xdr:row>
      <xdr:rowOff>1727200</xdr:rowOff>
    </xdr:to>
    <xdr:pic>
      <xdr:nvPicPr>
        <xdr:cNvPr id="26" name="Obrázek 25" descr="ThumbnailForBOM_24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31900" y="210058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40</xdr:row>
      <xdr:rowOff>12700</xdr:rowOff>
    </xdr:from>
    <xdr:to>
      <xdr:col>3</xdr:col>
      <xdr:colOff>1727200</xdr:colOff>
      <xdr:row>40</xdr:row>
      <xdr:rowOff>1727200</xdr:rowOff>
    </xdr:to>
    <xdr:pic>
      <xdr:nvPicPr>
        <xdr:cNvPr id="27" name="Obrázek 26" descr="ThumbnailForBOM_25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31900" y="21872575"/>
          <a:ext cx="1714500" cy="1714500"/>
        </a:xfrm>
        <a:prstGeom prst="rect">
          <a:avLst/>
        </a:prstGeom>
      </xdr:spPr>
    </xdr:pic>
    <xdr:clientData/>
  </xdr:twoCellAnchor>
  <xdr:twoCellAnchor>
    <xdr:from>
      <xdr:col>2</xdr:col>
      <xdr:colOff>3165475</xdr:colOff>
      <xdr:row>38</xdr:row>
      <xdr:rowOff>47624</xdr:rowOff>
    </xdr:from>
    <xdr:to>
      <xdr:col>3</xdr:col>
      <xdr:colOff>799465</xdr:colOff>
      <xdr:row>38</xdr:row>
      <xdr:rowOff>839469</xdr:rowOff>
    </xdr:to>
    <xdr:pic>
      <xdr:nvPicPr>
        <xdr:cNvPr id="28" name="Obrázek 27" descr="ThumbnailForBOM_26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1000" y="29565599"/>
          <a:ext cx="815340" cy="791845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42</xdr:row>
      <xdr:rowOff>12700</xdr:rowOff>
    </xdr:from>
    <xdr:to>
      <xdr:col>3</xdr:col>
      <xdr:colOff>1727200</xdr:colOff>
      <xdr:row>42</xdr:row>
      <xdr:rowOff>1727200</xdr:rowOff>
    </xdr:to>
    <xdr:pic>
      <xdr:nvPicPr>
        <xdr:cNvPr id="29" name="Obrázek 28" descr="ThumbnailForBOM_27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31900" y="236061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55</xdr:row>
      <xdr:rowOff>12700</xdr:rowOff>
    </xdr:from>
    <xdr:to>
      <xdr:col>3</xdr:col>
      <xdr:colOff>1727200</xdr:colOff>
      <xdr:row>55</xdr:row>
      <xdr:rowOff>1727200</xdr:rowOff>
    </xdr:to>
    <xdr:pic>
      <xdr:nvPicPr>
        <xdr:cNvPr id="33" name="Obrázek 32" descr="ThumbnailForBOM_31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31900" y="270732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31750</xdr:colOff>
      <xdr:row>19</xdr:row>
      <xdr:rowOff>41275</xdr:rowOff>
    </xdr:from>
    <xdr:to>
      <xdr:col>3</xdr:col>
      <xdr:colOff>722207</xdr:colOff>
      <xdr:row>19</xdr:row>
      <xdr:rowOff>781050</xdr:rowOff>
    </xdr:to>
    <xdr:pic>
      <xdr:nvPicPr>
        <xdr:cNvPr id="35" name="Obrázek 34" descr="ThumbnailForBOM_33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680450" y="34036000"/>
          <a:ext cx="690457" cy="739775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45</xdr:row>
      <xdr:rowOff>12700</xdr:rowOff>
    </xdr:from>
    <xdr:to>
      <xdr:col>3</xdr:col>
      <xdr:colOff>1727200</xdr:colOff>
      <xdr:row>45</xdr:row>
      <xdr:rowOff>1727200</xdr:rowOff>
    </xdr:to>
    <xdr:pic>
      <xdr:nvPicPr>
        <xdr:cNvPr id="36" name="Obrázek 35" descr="ThumbnailForBOM_34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31900" y="2967355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19</xdr:row>
      <xdr:rowOff>87538</xdr:rowOff>
    </xdr:from>
    <xdr:to>
      <xdr:col>3</xdr:col>
      <xdr:colOff>742950</xdr:colOff>
      <xdr:row>20</xdr:row>
      <xdr:rowOff>3174</xdr:rowOff>
    </xdr:to>
    <xdr:pic>
      <xdr:nvPicPr>
        <xdr:cNvPr id="37" name="Obrázek 36" descr="ThumbnailForBOM_35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661400" y="37549363"/>
          <a:ext cx="730250" cy="782411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20</xdr:row>
      <xdr:rowOff>12700</xdr:rowOff>
    </xdr:from>
    <xdr:to>
      <xdr:col>3</xdr:col>
      <xdr:colOff>1727200</xdr:colOff>
      <xdr:row>20</xdr:row>
      <xdr:rowOff>1727200</xdr:rowOff>
    </xdr:to>
    <xdr:pic>
      <xdr:nvPicPr>
        <xdr:cNvPr id="38" name="Obrázek 37" descr="ThumbnailForBOM_36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231900" y="3140710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16510</xdr:colOff>
      <xdr:row>21</xdr:row>
      <xdr:rowOff>16510</xdr:rowOff>
    </xdr:from>
    <xdr:to>
      <xdr:col>3</xdr:col>
      <xdr:colOff>826135</xdr:colOff>
      <xdr:row>21</xdr:row>
      <xdr:rowOff>854710</xdr:rowOff>
    </xdr:to>
    <xdr:pic>
      <xdr:nvPicPr>
        <xdr:cNvPr id="39" name="Obrázek 38" descr="ThumbnailForBOM_37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303385" y="15875635"/>
          <a:ext cx="809625" cy="8382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37</xdr:row>
      <xdr:rowOff>12700</xdr:rowOff>
    </xdr:from>
    <xdr:to>
      <xdr:col>3</xdr:col>
      <xdr:colOff>1727200</xdr:colOff>
      <xdr:row>37</xdr:row>
      <xdr:rowOff>1727200</xdr:rowOff>
    </xdr:to>
    <xdr:pic>
      <xdr:nvPicPr>
        <xdr:cNvPr id="41" name="Obrázek 40" descr="ThumbnailForBOM_39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31900" y="34007425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48</xdr:row>
      <xdr:rowOff>12700</xdr:rowOff>
    </xdr:from>
    <xdr:to>
      <xdr:col>3</xdr:col>
      <xdr:colOff>1727200</xdr:colOff>
      <xdr:row>48</xdr:row>
      <xdr:rowOff>1727200</xdr:rowOff>
    </xdr:to>
    <xdr:pic>
      <xdr:nvPicPr>
        <xdr:cNvPr id="52" name="Obrázek 51" descr="ThumbnailForBOM_50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31900" y="43541950"/>
          <a:ext cx="1714500" cy="1714500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58</xdr:row>
      <xdr:rowOff>180975</xdr:rowOff>
    </xdr:from>
    <xdr:to>
      <xdr:col>3</xdr:col>
      <xdr:colOff>800100</xdr:colOff>
      <xdr:row>58</xdr:row>
      <xdr:rowOff>638175</xdr:rowOff>
    </xdr:to>
    <xdr:pic>
      <xdr:nvPicPr>
        <xdr:cNvPr id="1025" name="Picture 1" descr="Cable Ti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 l="9239" t="16667" r="11715" b="16667"/>
        <a:stretch>
          <a:fillRect/>
        </a:stretch>
      </xdr:blipFill>
      <xdr:spPr bwMode="auto">
        <a:xfrm>
          <a:off x="6286500" y="47177325"/>
          <a:ext cx="733425" cy="457200"/>
        </a:xfrm>
        <a:prstGeom prst="rect">
          <a:avLst/>
        </a:prstGeom>
        <a:noFill/>
      </xdr:spPr>
    </xdr:pic>
    <xdr:clientData/>
  </xdr:twoCellAnchor>
  <xdr:twoCellAnchor>
    <xdr:from>
      <xdr:col>3</xdr:col>
      <xdr:colOff>76201</xdr:colOff>
      <xdr:row>59</xdr:row>
      <xdr:rowOff>66675</xdr:rowOff>
    </xdr:from>
    <xdr:to>
      <xdr:col>3</xdr:col>
      <xdr:colOff>764859</xdr:colOff>
      <xdr:row>59</xdr:row>
      <xdr:rowOff>809625</xdr:rowOff>
    </xdr:to>
    <xdr:pic>
      <xdr:nvPicPr>
        <xdr:cNvPr id="1027" name="Picture 3" descr="918125-DHUV.jpg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6296026" y="47929800"/>
          <a:ext cx="688658" cy="7429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17145</xdr:colOff>
      <xdr:row>49</xdr:row>
      <xdr:rowOff>85726</xdr:rowOff>
    </xdr:from>
    <xdr:to>
      <xdr:col>3</xdr:col>
      <xdr:colOff>794369</xdr:colOff>
      <xdr:row>49</xdr:row>
      <xdr:rowOff>752475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9305925" y="46415326"/>
          <a:ext cx="777224" cy="666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200026</xdr:colOff>
      <xdr:row>60</xdr:row>
      <xdr:rowOff>47625</xdr:rowOff>
    </xdr:from>
    <xdr:to>
      <xdr:col>3</xdr:col>
      <xdr:colOff>633414</xdr:colOff>
      <xdr:row>60</xdr:row>
      <xdr:rowOff>647700</xdr:rowOff>
    </xdr:to>
    <xdr:pic>
      <xdr:nvPicPr>
        <xdr:cNvPr id="1033" name="Pictur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8848726" y="51339750"/>
          <a:ext cx="433388" cy="60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28576</xdr:colOff>
      <xdr:row>46</xdr:row>
      <xdr:rowOff>180976</xdr:rowOff>
    </xdr:from>
    <xdr:to>
      <xdr:col>3</xdr:col>
      <xdr:colOff>790885</xdr:colOff>
      <xdr:row>46</xdr:row>
      <xdr:rowOff>657226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8677276" y="30708601"/>
          <a:ext cx="762309" cy="47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47625</xdr:colOff>
      <xdr:row>47</xdr:row>
      <xdr:rowOff>152401</xdr:rowOff>
    </xdr:from>
    <xdr:to>
      <xdr:col>3</xdr:col>
      <xdr:colOff>702660</xdr:colOff>
      <xdr:row>47</xdr:row>
      <xdr:rowOff>628650</xdr:rowOff>
    </xdr:to>
    <xdr:pic>
      <xdr:nvPicPr>
        <xdr:cNvPr id="1036" name="Pictur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8696325" y="31546801"/>
          <a:ext cx="655035" cy="4762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3162300</xdr:colOff>
      <xdr:row>38</xdr:row>
      <xdr:rowOff>839855</xdr:rowOff>
    </xdr:from>
    <xdr:to>
      <xdr:col>3</xdr:col>
      <xdr:colOff>800100</xdr:colOff>
      <xdr:row>39</xdr:row>
      <xdr:rowOff>853440</xdr:rowOff>
    </xdr:to>
    <xdr:pic>
      <xdr:nvPicPr>
        <xdr:cNvPr id="131" name="Obrázek 130" descr="ThumbnailForBOM_26.jp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67825" y="30357830"/>
          <a:ext cx="819150" cy="87083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</xdr:row>
      <xdr:rowOff>0</xdr:rowOff>
    </xdr:from>
    <xdr:to>
      <xdr:col>3</xdr:col>
      <xdr:colOff>800100</xdr:colOff>
      <xdr:row>34</xdr:row>
      <xdr:rowOff>857250</xdr:rowOff>
    </xdr:to>
    <xdr:pic>
      <xdr:nvPicPr>
        <xdr:cNvPr id="132" name="Obrázek 131" descr="ThumbnailForBOM_26.jp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648700" y="43614975"/>
          <a:ext cx="800100" cy="85725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41</xdr:row>
      <xdr:rowOff>36512</xdr:rowOff>
    </xdr:from>
    <xdr:to>
      <xdr:col>3</xdr:col>
      <xdr:colOff>790575</xdr:colOff>
      <xdr:row>42</xdr:row>
      <xdr:rowOff>0</xdr:rowOff>
    </xdr:to>
    <xdr:pic>
      <xdr:nvPicPr>
        <xdr:cNvPr id="135" name="Obrázek 134" descr="ThumbnailForBOM_53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661400" y="52776437"/>
          <a:ext cx="777875" cy="833438"/>
        </a:xfrm>
        <a:prstGeom prst="rect">
          <a:avLst/>
        </a:prstGeom>
      </xdr:spPr>
    </xdr:pic>
    <xdr:clientData/>
  </xdr:twoCellAnchor>
  <xdr:twoCellAnchor>
    <xdr:from>
      <xdr:col>3</xdr:col>
      <xdr:colOff>38100</xdr:colOff>
      <xdr:row>51</xdr:row>
      <xdr:rowOff>76201</xdr:rowOff>
    </xdr:from>
    <xdr:to>
      <xdr:col>3</xdr:col>
      <xdr:colOff>782553</xdr:colOff>
      <xdr:row>51</xdr:row>
      <xdr:rowOff>504825</xdr:rowOff>
    </xdr:to>
    <xdr:pic>
      <xdr:nvPicPr>
        <xdr:cNvPr id="137" name="Picture 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8686800" y="57854851"/>
          <a:ext cx="744453" cy="4286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1</xdr:colOff>
      <xdr:row>50</xdr:row>
      <xdr:rowOff>123826</xdr:rowOff>
    </xdr:from>
    <xdr:to>
      <xdr:col>3</xdr:col>
      <xdr:colOff>721716</xdr:colOff>
      <xdr:row>50</xdr:row>
      <xdr:rowOff>638175</xdr:rowOff>
    </xdr:to>
    <xdr:pic>
      <xdr:nvPicPr>
        <xdr:cNvPr id="138" name="Picture 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8648701" y="57026176"/>
          <a:ext cx="721715" cy="5143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52</xdr:row>
      <xdr:rowOff>1</xdr:rowOff>
    </xdr:from>
    <xdr:to>
      <xdr:col>3</xdr:col>
      <xdr:colOff>739140</xdr:colOff>
      <xdr:row>52</xdr:row>
      <xdr:rowOff>499053</xdr:rowOff>
    </xdr:to>
    <xdr:pic>
      <xdr:nvPicPr>
        <xdr:cNvPr id="139" name="Picture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8648700" y="58359676"/>
          <a:ext cx="742950" cy="4990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66676</xdr:colOff>
      <xdr:row>53</xdr:row>
      <xdr:rowOff>9525</xdr:rowOff>
    </xdr:from>
    <xdr:to>
      <xdr:col>3</xdr:col>
      <xdr:colOff>695326</xdr:colOff>
      <xdr:row>53</xdr:row>
      <xdr:rowOff>655568</xdr:rowOff>
    </xdr:to>
    <xdr:pic>
      <xdr:nvPicPr>
        <xdr:cNvPr id="140" name="Picture 1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715376" y="58969275"/>
          <a:ext cx="628650" cy="646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12700</xdr:colOff>
      <xdr:row>54</xdr:row>
      <xdr:rowOff>12700</xdr:rowOff>
    </xdr:from>
    <xdr:to>
      <xdr:col>3</xdr:col>
      <xdr:colOff>1727200</xdr:colOff>
      <xdr:row>54</xdr:row>
      <xdr:rowOff>1727200</xdr:rowOff>
    </xdr:to>
    <xdr:pic>
      <xdr:nvPicPr>
        <xdr:cNvPr id="141" name="Obrázek 140" descr="ThumbnailForBOM_6.jp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8661400" y="60191650"/>
          <a:ext cx="800100" cy="800100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53</xdr:row>
      <xdr:rowOff>12700</xdr:rowOff>
    </xdr:from>
    <xdr:to>
      <xdr:col>3</xdr:col>
      <xdr:colOff>1727200</xdr:colOff>
      <xdr:row>53</xdr:row>
      <xdr:rowOff>1727200</xdr:rowOff>
    </xdr:to>
    <xdr:pic>
      <xdr:nvPicPr>
        <xdr:cNvPr id="142" name="Obrázek 141" descr="ThumbnailForBOM_11.jp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661400" y="59324875"/>
          <a:ext cx="800100" cy="857250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61</xdr:row>
      <xdr:rowOff>114300</xdr:rowOff>
    </xdr:from>
    <xdr:to>
      <xdr:col>3</xdr:col>
      <xdr:colOff>748315</xdr:colOff>
      <xdr:row>61</xdr:row>
      <xdr:rowOff>676275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9086850" y="58369200"/>
          <a:ext cx="691165" cy="561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85725</xdr:colOff>
      <xdr:row>62</xdr:row>
      <xdr:rowOff>152400</xdr:rowOff>
    </xdr:from>
    <xdr:to>
      <xdr:col>3</xdr:col>
      <xdr:colOff>740656</xdr:colOff>
      <xdr:row>62</xdr:row>
      <xdr:rowOff>742950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9115425" y="59397900"/>
          <a:ext cx="643501" cy="58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85726</xdr:colOff>
      <xdr:row>63</xdr:row>
      <xdr:rowOff>95251</xdr:rowOff>
    </xdr:from>
    <xdr:to>
      <xdr:col>3</xdr:col>
      <xdr:colOff>592456</xdr:colOff>
      <xdr:row>63</xdr:row>
      <xdr:rowOff>628465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9115426" y="57950101"/>
          <a:ext cx="514350" cy="5294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95251</xdr:colOff>
      <xdr:row>64</xdr:row>
      <xdr:rowOff>47625</xdr:rowOff>
    </xdr:from>
    <xdr:to>
      <xdr:col>3</xdr:col>
      <xdr:colOff>647701</xdr:colOff>
      <xdr:row>64</xdr:row>
      <xdr:rowOff>629579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124951" y="58607325"/>
          <a:ext cx="552450" cy="5686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65</xdr:row>
      <xdr:rowOff>304800</xdr:rowOff>
    </xdr:to>
    <xdr:sp macro="" textlink="">
      <xdr:nvSpPr>
        <xdr:cNvPr id="51" name="AutoShape 2" descr="Prusament PETG Prusa Orange 1k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9029700" y="613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88900</xdr:colOff>
      <xdr:row>43</xdr:row>
      <xdr:rowOff>79375</xdr:rowOff>
    </xdr:from>
    <xdr:to>
      <xdr:col>3</xdr:col>
      <xdr:colOff>734907</xdr:colOff>
      <xdr:row>43</xdr:row>
      <xdr:rowOff>771525</xdr:rowOff>
    </xdr:to>
    <xdr:pic>
      <xdr:nvPicPr>
        <xdr:cNvPr id="53" name="Obrázek 18" descr="ThumbnailForBOM_17.jpg">
          <a:extLst>
            <a:ext uri="{FF2B5EF4-FFF2-40B4-BE49-F238E27FC236}">
              <a16:creationId xmlns:a16="http://schemas.microsoft.com/office/drawing/2014/main" id="{940034B5-EAE6-420A-AD14-38A90344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377680" y="57564655"/>
          <a:ext cx="646007" cy="692150"/>
        </a:xfrm>
        <a:prstGeom prst="rect">
          <a:avLst/>
        </a:prstGeom>
      </xdr:spPr>
    </xdr:pic>
    <xdr:clientData/>
  </xdr:twoCellAnchor>
  <xdr:twoCellAnchor editAs="oneCell">
    <xdr:from>
      <xdr:col>2</xdr:col>
      <xdr:colOff>3177540</xdr:colOff>
      <xdr:row>27</xdr:row>
      <xdr:rowOff>19050</xdr:rowOff>
    </xdr:from>
    <xdr:to>
      <xdr:col>3</xdr:col>
      <xdr:colOff>821055</xdr:colOff>
      <xdr:row>27</xdr:row>
      <xdr:rowOff>779592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6B9F8B3A-0E54-D97B-3642-0872DE4CD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283065" y="20545425"/>
          <a:ext cx="824865" cy="76054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</xdr:colOff>
      <xdr:row>24</xdr:row>
      <xdr:rowOff>126177</xdr:rowOff>
    </xdr:from>
    <xdr:to>
      <xdr:col>4</xdr:col>
      <xdr:colOff>19969</xdr:colOff>
      <xdr:row>24</xdr:row>
      <xdr:rowOff>744855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EAF4552-491D-372A-677A-EDEE88B7A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288780" y="18080802"/>
          <a:ext cx="846739" cy="618678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</xdr:colOff>
      <xdr:row>25</xdr:row>
      <xdr:rowOff>64340</xdr:rowOff>
    </xdr:from>
    <xdr:to>
      <xdr:col>4</xdr:col>
      <xdr:colOff>15240</xdr:colOff>
      <xdr:row>25</xdr:row>
      <xdr:rowOff>841335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24E00D6-2D1C-80A6-048A-F2A8F3A10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304020" y="18876215"/>
          <a:ext cx="817245" cy="77699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15241</xdr:colOff>
      <xdr:row>25</xdr:row>
      <xdr:rowOff>840105</xdr:rowOff>
    </xdr:from>
    <xdr:to>
      <xdr:col>4</xdr:col>
      <xdr:colOff>19051</xdr:colOff>
      <xdr:row>27</xdr:row>
      <xdr:rowOff>37087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951979E-0A68-2DC9-4209-A5CABA3F3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302116" y="19651980"/>
          <a:ext cx="832485" cy="911482"/>
        </a:xfrm>
        <a:prstGeom prst="rect">
          <a:avLst/>
        </a:prstGeom>
      </xdr:spPr>
    </xdr:pic>
    <xdr:clientData/>
  </xdr:twoCellAnchor>
  <xdr:twoCellAnchor editAs="oneCell">
    <xdr:from>
      <xdr:col>2</xdr:col>
      <xdr:colOff>3095625</xdr:colOff>
      <xdr:row>23</xdr:row>
      <xdr:rowOff>171451</xdr:rowOff>
    </xdr:from>
    <xdr:to>
      <xdr:col>4</xdr:col>
      <xdr:colOff>132213</xdr:colOff>
      <xdr:row>23</xdr:row>
      <xdr:rowOff>800101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A9822B17-1B52-BCD4-EA74-A26717BE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201150" y="17268826"/>
          <a:ext cx="1054233" cy="628650"/>
        </a:xfrm>
        <a:prstGeom prst="rect">
          <a:avLst/>
        </a:prstGeom>
      </xdr:spPr>
    </xdr:pic>
    <xdr:clientData/>
  </xdr:twoCellAnchor>
  <xdr:twoCellAnchor>
    <xdr:from>
      <xdr:col>3</xdr:col>
      <xdr:colOff>79375</xdr:colOff>
      <xdr:row>33</xdr:row>
      <xdr:rowOff>69850</xdr:rowOff>
    </xdr:from>
    <xdr:to>
      <xdr:col>3</xdr:col>
      <xdr:colOff>734272</xdr:colOff>
      <xdr:row>33</xdr:row>
      <xdr:rowOff>771525</xdr:rowOff>
    </xdr:to>
    <xdr:pic>
      <xdr:nvPicPr>
        <xdr:cNvPr id="1030" name="Obrázek 133" descr="ThumbnailForBOM_51.jpg">
          <a:extLst>
            <a:ext uri="{FF2B5EF4-FFF2-40B4-BE49-F238E27FC236}">
              <a16:creationId xmlns:a16="http://schemas.microsoft.com/office/drawing/2014/main" id="{73B60053-B0CC-45B1-9590-944C00DFB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366250" y="33872170"/>
          <a:ext cx="656802" cy="7054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611BB2-3D0F-43B5-B301-3DFC17093140}" name="Table1" displayName="Table1" ref="A1:H67" totalsRowShown="0" dataDxfId="6">
  <autoFilter ref="A1:H67" xr:uid="{2F611BB2-3D0F-43B5-B301-3DFC17093140}"/>
  <tableColumns count="8">
    <tableColumn id="1" xr3:uid="{32116096-3305-4061-B6F9-203DBCAC36EB}" name="Description" dataDxfId="5"/>
    <tableColumn id="2" xr3:uid="{B1C2DA3F-A1C0-4B90-AEC1-484C206CDE10}" name="Manufacturer"/>
    <tableColumn id="3" xr3:uid="{71CA2786-74F6-4663-911E-F5511E1C81A0}" name="File number/Norm"/>
    <tableColumn id="4" xr3:uid="{62E09FA0-7426-4961-BF67-F88C421A06AA}" name="Picture" dataDxfId="4"/>
    <tableColumn id="5" xr3:uid="{FB82514D-CA7D-40A3-8B2B-18069C36A8D7}" name="QTY" dataDxfId="3"/>
    <tableColumn id="6" xr3:uid="{3502F3FD-6296-4DBC-890D-4F4B76615C80}" name="Material" dataDxfId="2"/>
    <tableColumn id="7" xr3:uid="{C90D0D57-8DED-48DE-8FB3-6B4CADF57AF1}" name="Cost per unit EUR" dataDxfId="1"/>
    <tableColumn id="8" xr3:uid="{B9B145F8-5667-4752-B896-6004DA31A575}" name="Total cos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workbookViewId="0">
      <selection activeCell="C5" sqref="C5"/>
    </sheetView>
  </sheetViews>
  <sheetFormatPr defaultRowHeight="14.4" x14ac:dyDescent="0.3"/>
  <cols>
    <col min="1" max="1" width="65.5546875" customWidth="1"/>
    <col min="2" max="2" width="23.88671875" customWidth="1"/>
    <col min="3" max="3" width="46.44140625" bestFit="1" customWidth="1"/>
    <col min="4" max="4" width="12.109375" customWidth="1"/>
    <col min="5" max="5" width="21.44140625" customWidth="1"/>
    <col min="6" max="6" width="12.109375" bestFit="1" customWidth="1"/>
    <col min="7" max="7" width="18.6640625" customWidth="1"/>
    <col min="8" max="8" width="11.109375" customWidth="1"/>
  </cols>
  <sheetData>
    <row r="1" spans="1:8" x14ac:dyDescent="0.3">
      <c r="A1" t="s">
        <v>37</v>
      </c>
      <c r="B1" t="s">
        <v>56</v>
      </c>
      <c r="C1" t="s">
        <v>59</v>
      </c>
      <c r="D1" t="s">
        <v>38</v>
      </c>
      <c r="E1" t="s">
        <v>0</v>
      </c>
      <c r="F1" t="s">
        <v>43</v>
      </c>
      <c r="G1" t="s">
        <v>103</v>
      </c>
      <c r="H1" t="s">
        <v>49</v>
      </c>
    </row>
    <row r="2" spans="1:8" ht="28.5" customHeight="1" x14ac:dyDescent="0.3">
      <c r="A2" s="5" t="s">
        <v>82</v>
      </c>
      <c r="B2" s="5"/>
      <c r="C2" s="5"/>
      <c r="D2" s="5"/>
      <c r="E2" s="5"/>
      <c r="F2" s="5"/>
      <c r="G2" s="5"/>
      <c r="H2" s="5"/>
    </row>
    <row r="3" spans="1:8" ht="28.5" customHeight="1" x14ac:dyDescent="0.3">
      <c r="A3" s="5" t="s">
        <v>90</v>
      </c>
      <c r="B3" s="5"/>
      <c r="C3" s="5"/>
      <c r="D3" s="5"/>
      <c r="E3" s="5"/>
      <c r="F3" s="5"/>
      <c r="G3" s="5"/>
      <c r="H3" s="5"/>
    </row>
    <row r="4" spans="1:8" ht="68.25" customHeight="1" x14ac:dyDescent="0.3">
      <c r="A4" t="s">
        <v>19</v>
      </c>
      <c r="C4" s="1"/>
      <c r="E4">
        <v>1</v>
      </c>
      <c r="F4" t="s">
        <v>45</v>
      </c>
      <c r="H4">
        <f>G4*E4</f>
        <v>0</v>
      </c>
    </row>
    <row r="5" spans="1:8" ht="68.25" customHeight="1" x14ac:dyDescent="0.3">
      <c r="A5" t="s">
        <v>21</v>
      </c>
      <c r="C5" s="1"/>
      <c r="E5">
        <v>1</v>
      </c>
      <c r="F5" t="s">
        <v>45</v>
      </c>
      <c r="H5">
        <f>G5*E5</f>
        <v>0</v>
      </c>
    </row>
    <row r="6" spans="1:8" ht="68.25" customHeight="1" x14ac:dyDescent="0.3">
      <c r="A6" t="s">
        <v>23</v>
      </c>
      <c r="C6" s="1"/>
      <c r="E6">
        <v>1</v>
      </c>
      <c r="F6" t="s">
        <v>45</v>
      </c>
      <c r="H6">
        <f>G6*E6</f>
        <v>0</v>
      </c>
    </row>
    <row r="7" spans="1:8" ht="68.25" customHeight="1" x14ac:dyDescent="0.3">
      <c r="A7" t="s">
        <v>91</v>
      </c>
      <c r="C7" s="1"/>
      <c r="E7">
        <v>1</v>
      </c>
      <c r="F7" t="s">
        <v>45</v>
      </c>
      <c r="H7">
        <f>G7*E7</f>
        <v>0</v>
      </c>
    </row>
    <row r="8" spans="1:8" ht="68.25" customHeight="1" x14ac:dyDescent="0.3">
      <c r="A8" t="s">
        <v>92</v>
      </c>
      <c r="C8" s="1"/>
      <c r="E8">
        <v>1</v>
      </c>
      <c r="F8" t="s">
        <v>45</v>
      </c>
      <c r="H8">
        <f>G8*E8</f>
        <v>0</v>
      </c>
    </row>
    <row r="9" spans="1:8" ht="68.25" customHeight="1" x14ac:dyDescent="0.3">
      <c r="A9" t="s">
        <v>93</v>
      </c>
      <c r="C9" s="1"/>
      <c r="E9">
        <v>1</v>
      </c>
      <c r="F9" t="s">
        <v>45</v>
      </c>
      <c r="H9">
        <f>G9*E9</f>
        <v>0</v>
      </c>
    </row>
    <row r="10" spans="1:8" ht="68.25" customHeight="1" x14ac:dyDescent="0.3">
      <c r="A10" t="s">
        <v>95</v>
      </c>
      <c r="C10" s="1"/>
      <c r="E10">
        <v>1</v>
      </c>
      <c r="F10" t="s">
        <v>45</v>
      </c>
      <c r="H10">
        <f>G10*E10</f>
        <v>0</v>
      </c>
    </row>
    <row r="11" spans="1:8" ht="68.25" customHeight="1" x14ac:dyDescent="0.3">
      <c r="A11" t="s">
        <v>94</v>
      </c>
      <c r="C11" s="1"/>
      <c r="E11">
        <v>1</v>
      </c>
      <c r="F11" t="s">
        <v>45</v>
      </c>
      <c r="H11">
        <f>G11*E11</f>
        <v>0</v>
      </c>
    </row>
    <row r="12" spans="1:8" ht="68.25" customHeight="1" x14ac:dyDescent="0.3">
      <c r="A12" t="s">
        <v>25</v>
      </c>
      <c r="C12" s="1"/>
      <c r="E12">
        <v>1</v>
      </c>
      <c r="F12" t="s">
        <v>45</v>
      </c>
      <c r="H12">
        <f>G12*E12</f>
        <v>0</v>
      </c>
    </row>
    <row r="13" spans="1:8" ht="68.25" customHeight="1" x14ac:dyDescent="0.3">
      <c r="A13" t="s">
        <v>26</v>
      </c>
      <c r="C13" s="1"/>
      <c r="E13">
        <v>1</v>
      </c>
      <c r="F13" t="s">
        <v>45</v>
      </c>
      <c r="H13">
        <f>G13*E13</f>
        <v>0</v>
      </c>
    </row>
    <row r="14" spans="1:8" ht="68.25" customHeight="1" x14ac:dyDescent="0.3">
      <c r="A14" t="s">
        <v>27</v>
      </c>
      <c r="C14" s="1"/>
      <c r="E14">
        <v>1</v>
      </c>
      <c r="F14" t="s">
        <v>45</v>
      </c>
      <c r="H14">
        <f>G14*E14</f>
        <v>0</v>
      </c>
    </row>
    <row r="15" spans="1:8" ht="68.25" customHeight="1" x14ac:dyDescent="0.3">
      <c r="A15" t="s">
        <v>22</v>
      </c>
      <c r="C15" s="1"/>
      <c r="E15">
        <v>2</v>
      </c>
      <c r="F15" t="s">
        <v>45</v>
      </c>
      <c r="H15">
        <f>G15*E15</f>
        <v>0</v>
      </c>
    </row>
    <row r="16" spans="1:8" ht="68.25" customHeight="1" x14ac:dyDescent="0.3">
      <c r="A16" t="s">
        <v>28</v>
      </c>
      <c r="C16" s="1"/>
      <c r="E16">
        <v>1</v>
      </c>
      <c r="F16" t="s">
        <v>45</v>
      </c>
      <c r="H16">
        <f>G16*E16</f>
        <v>0</v>
      </c>
    </row>
    <row r="17" spans="1:8" ht="68.25" customHeight="1" x14ac:dyDescent="0.3">
      <c r="A17" t="s">
        <v>20</v>
      </c>
      <c r="C17" s="1"/>
      <c r="E17">
        <v>1</v>
      </c>
      <c r="F17" t="s">
        <v>45</v>
      </c>
      <c r="H17">
        <f>G17*E17</f>
        <v>0</v>
      </c>
    </row>
    <row r="18" spans="1:8" ht="68.25" customHeight="1" x14ac:dyDescent="0.3">
      <c r="A18" t="s">
        <v>96</v>
      </c>
      <c r="C18" s="1"/>
      <c r="E18">
        <v>1</v>
      </c>
      <c r="F18" t="s">
        <v>45</v>
      </c>
      <c r="H18">
        <f>G18*E18</f>
        <v>0</v>
      </c>
    </row>
    <row r="19" spans="1:8" ht="30" customHeight="1" x14ac:dyDescent="0.3">
      <c r="A19" s="5" t="s">
        <v>97</v>
      </c>
      <c r="B19" s="5"/>
      <c r="C19" s="5"/>
      <c r="D19" s="5"/>
      <c r="E19" s="5"/>
      <c r="F19" s="5"/>
      <c r="G19" s="5"/>
      <c r="H19" s="5"/>
    </row>
    <row r="20" spans="1:8" ht="68.25" customHeight="1" x14ac:dyDescent="0.3">
      <c r="A20" t="s">
        <v>32</v>
      </c>
      <c r="C20" s="1"/>
      <c r="E20">
        <v>1</v>
      </c>
      <c r="F20" t="s">
        <v>45</v>
      </c>
      <c r="H20">
        <f>G20*E20</f>
        <v>0</v>
      </c>
    </row>
    <row r="21" spans="1:8" ht="68.25" customHeight="1" x14ac:dyDescent="0.3">
      <c r="A21" t="s">
        <v>33</v>
      </c>
      <c r="C21" s="1"/>
      <c r="E21">
        <v>1</v>
      </c>
      <c r="F21" t="s">
        <v>45</v>
      </c>
      <c r="H21">
        <f>G21*E21</f>
        <v>0</v>
      </c>
    </row>
    <row r="22" spans="1:8" ht="68.25" customHeight="1" x14ac:dyDescent="0.3">
      <c r="A22" t="s">
        <v>34</v>
      </c>
      <c r="C22" s="1"/>
      <c r="E22">
        <v>4</v>
      </c>
      <c r="F22" t="s">
        <v>45</v>
      </c>
      <c r="H22">
        <f>G22*E22</f>
        <v>0</v>
      </c>
    </row>
    <row r="23" spans="1:8" ht="30" customHeight="1" x14ac:dyDescent="0.3">
      <c r="A23" s="5" t="s">
        <v>97</v>
      </c>
      <c r="B23" s="5"/>
      <c r="C23" s="5"/>
      <c r="D23" s="5"/>
      <c r="E23" s="5"/>
      <c r="F23" s="5"/>
      <c r="G23" s="5"/>
      <c r="H23" s="5"/>
    </row>
    <row r="24" spans="1:8" ht="68.25" customHeight="1" x14ac:dyDescent="0.3">
      <c r="A24" t="s">
        <v>98</v>
      </c>
      <c r="C24" s="1"/>
      <c r="E24">
        <v>1</v>
      </c>
      <c r="F24" t="s">
        <v>45</v>
      </c>
      <c r="H24">
        <f t="shared" ref="H24:H27" si="0">G24*E24</f>
        <v>0</v>
      </c>
    </row>
    <row r="25" spans="1:8" ht="68.25" customHeight="1" x14ac:dyDescent="0.3">
      <c r="A25" t="s">
        <v>99</v>
      </c>
      <c r="C25" s="1"/>
      <c r="E25">
        <v>1</v>
      </c>
      <c r="F25" t="s">
        <v>45</v>
      </c>
      <c r="H25">
        <f t="shared" si="0"/>
        <v>0</v>
      </c>
    </row>
    <row r="26" spans="1:8" ht="68.25" customHeight="1" x14ac:dyDescent="0.3">
      <c r="A26" t="s">
        <v>100</v>
      </c>
      <c r="C26" s="1"/>
      <c r="E26">
        <v>1</v>
      </c>
      <c r="F26" t="s">
        <v>45</v>
      </c>
      <c r="H26">
        <f t="shared" si="0"/>
        <v>0</v>
      </c>
    </row>
    <row r="27" spans="1:8" ht="68.25" customHeight="1" x14ac:dyDescent="0.3">
      <c r="A27" t="s">
        <v>101</v>
      </c>
      <c r="C27" s="1"/>
      <c r="E27">
        <v>1</v>
      </c>
      <c r="F27" t="s">
        <v>45</v>
      </c>
      <c r="H27">
        <f t="shared" si="0"/>
        <v>0</v>
      </c>
    </row>
    <row r="28" spans="1:8" ht="68.25" customHeight="1" x14ac:dyDescent="0.3">
      <c r="A28" t="s">
        <v>102</v>
      </c>
      <c r="C28" s="1"/>
      <c r="E28">
        <v>1</v>
      </c>
      <c r="F28" t="s">
        <v>45</v>
      </c>
      <c r="H28">
        <f t="shared" ref="H28" si="1">G28*E28</f>
        <v>0</v>
      </c>
    </row>
    <row r="29" spans="1:8" ht="33" customHeight="1" x14ac:dyDescent="0.3">
      <c r="A29" s="4" t="s">
        <v>83</v>
      </c>
      <c r="B29" s="4"/>
      <c r="C29" s="6"/>
      <c r="D29" s="4"/>
      <c r="E29" s="4"/>
      <c r="F29" s="4"/>
      <c r="G29" s="4"/>
      <c r="H29" s="4"/>
    </row>
    <row r="30" spans="1:8" ht="68.25" customHeight="1" x14ac:dyDescent="0.3">
      <c r="A30" t="s">
        <v>30</v>
      </c>
      <c r="C30" s="1" t="s">
        <v>2</v>
      </c>
      <c r="E30">
        <v>1</v>
      </c>
      <c r="F30" t="s">
        <v>46</v>
      </c>
      <c r="H30">
        <f t="shared" ref="H30:H43" si="2">G30*E30</f>
        <v>0</v>
      </c>
    </row>
    <row r="31" spans="1:8" ht="68.25" customHeight="1" x14ac:dyDescent="0.3">
      <c r="A31" t="s">
        <v>40</v>
      </c>
      <c r="C31" t="s">
        <v>3</v>
      </c>
      <c r="E31">
        <v>40</v>
      </c>
      <c r="F31" t="s">
        <v>46</v>
      </c>
      <c r="H31">
        <f t="shared" si="2"/>
        <v>0</v>
      </c>
    </row>
    <row r="32" spans="1:8" ht="68.25" customHeight="1" x14ac:dyDescent="0.3">
      <c r="A32" t="s">
        <v>40</v>
      </c>
      <c r="C32" t="s">
        <v>4</v>
      </c>
      <c r="E32">
        <v>9</v>
      </c>
      <c r="F32" t="s">
        <v>46</v>
      </c>
      <c r="H32">
        <f t="shared" si="2"/>
        <v>0</v>
      </c>
    </row>
    <row r="33" spans="1:11" ht="68.25" customHeight="1" x14ac:dyDescent="0.3">
      <c r="A33" t="s">
        <v>41</v>
      </c>
      <c r="C33" t="s">
        <v>5</v>
      </c>
      <c r="E33">
        <v>3</v>
      </c>
      <c r="F33" t="s">
        <v>46</v>
      </c>
      <c r="H33">
        <f t="shared" si="2"/>
        <v>0</v>
      </c>
    </row>
    <row r="34" spans="1:11" ht="68.25" customHeight="1" x14ac:dyDescent="0.3">
      <c r="A34" t="s">
        <v>42</v>
      </c>
      <c r="C34" t="s">
        <v>17</v>
      </c>
      <c r="E34">
        <v>1</v>
      </c>
      <c r="F34" t="s">
        <v>46</v>
      </c>
      <c r="H34">
        <f t="shared" si="2"/>
        <v>0</v>
      </c>
    </row>
    <row r="35" spans="1:11" ht="68.25" customHeight="1" x14ac:dyDescent="0.3">
      <c r="A35" t="s">
        <v>42</v>
      </c>
      <c r="C35" t="s">
        <v>15</v>
      </c>
      <c r="E35">
        <v>3</v>
      </c>
      <c r="F35" t="s">
        <v>46</v>
      </c>
      <c r="H35">
        <f>G35*E35</f>
        <v>0</v>
      </c>
    </row>
    <row r="36" spans="1:11" ht="68.25" customHeight="1" x14ac:dyDescent="0.3">
      <c r="A36" t="s">
        <v>42</v>
      </c>
      <c r="C36" t="s">
        <v>6</v>
      </c>
      <c r="E36">
        <v>4</v>
      </c>
      <c r="F36" t="s">
        <v>46</v>
      </c>
      <c r="H36">
        <f t="shared" si="2"/>
        <v>0</v>
      </c>
    </row>
    <row r="37" spans="1:11" ht="68.25" customHeight="1" x14ac:dyDescent="0.3">
      <c r="A37" t="s">
        <v>42</v>
      </c>
      <c r="C37" t="s">
        <v>7</v>
      </c>
      <c r="E37">
        <v>6</v>
      </c>
      <c r="F37" t="s">
        <v>46</v>
      </c>
      <c r="H37">
        <f t="shared" si="2"/>
        <v>0</v>
      </c>
    </row>
    <row r="38" spans="1:11" ht="68.25" customHeight="1" x14ac:dyDescent="0.3">
      <c r="A38" t="s">
        <v>42</v>
      </c>
      <c r="C38" t="s">
        <v>14</v>
      </c>
      <c r="E38">
        <v>3</v>
      </c>
      <c r="F38" t="s">
        <v>46</v>
      </c>
      <c r="H38">
        <f>G38*E38</f>
        <v>0</v>
      </c>
    </row>
    <row r="39" spans="1:11" ht="68.25" customHeight="1" x14ac:dyDescent="0.3">
      <c r="A39" t="s">
        <v>42</v>
      </c>
      <c r="C39" t="s">
        <v>9</v>
      </c>
      <c r="E39">
        <v>11</v>
      </c>
      <c r="F39" t="s">
        <v>46</v>
      </c>
      <c r="H39">
        <f>G39*E39</f>
        <v>0</v>
      </c>
    </row>
    <row r="40" spans="1:11" ht="68.25" customHeight="1" x14ac:dyDescent="0.3">
      <c r="A40" t="s">
        <v>42</v>
      </c>
      <c r="C40" t="s">
        <v>12</v>
      </c>
      <c r="E40">
        <v>7</v>
      </c>
      <c r="F40" t="s">
        <v>46</v>
      </c>
      <c r="H40">
        <f>G40*E40</f>
        <v>0</v>
      </c>
    </row>
    <row r="41" spans="1:11" ht="68.25" customHeight="1" x14ac:dyDescent="0.3">
      <c r="A41" t="s">
        <v>42</v>
      </c>
      <c r="C41" t="s">
        <v>8</v>
      </c>
      <c r="E41">
        <v>6</v>
      </c>
      <c r="F41" t="s">
        <v>46</v>
      </c>
      <c r="H41">
        <f t="shared" si="2"/>
        <v>0</v>
      </c>
    </row>
    <row r="42" spans="1:11" ht="68.25" customHeight="1" x14ac:dyDescent="0.3">
      <c r="A42" t="s">
        <v>42</v>
      </c>
      <c r="C42" t="s">
        <v>18</v>
      </c>
      <c r="E42">
        <v>2</v>
      </c>
      <c r="F42" t="s">
        <v>46</v>
      </c>
      <c r="H42">
        <f t="shared" ref="H42" si="3">G42*E42</f>
        <v>0</v>
      </c>
    </row>
    <row r="43" spans="1:11" ht="68.25" customHeight="1" x14ac:dyDescent="0.3">
      <c r="A43" t="s">
        <v>41</v>
      </c>
      <c r="C43" t="s">
        <v>10</v>
      </c>
      <c r="E43">
        <v>8</v>
      </c>
      <c r="F43" t="s">
        <v>46</v>
      </c>
      <c r="H43">
        <f t="shared" si="2"/>
        <v>0</v>
      </c>
    </row>
    <row r="44" spans="1:11" s="9" customFormat="1" ht="68.25" customHeight="1" x14ac:dyDescent="0.3">
      <c r="A44" s="9" t="s">
        <v>29</v>
      </c>
      <c r="C44" s="10" t="s">
        <v>1</v>
      </c>
      <c r="E44" s="9">
        <v>4</v>
      </c>
      <c r="F44" s="9" t="s">
        <v>87</v>
      </c>
      <c r="H44" s="9">
        <f>G44*E44</f>
        <v>0</v>
      </c>
    </row>
    <row r="45" spans="1:11" ht="47.25" customHeight="1" x14ac:dyDescent="0.3">
      <c r="A45" s="2" t="s">
        <v>44</v>
      </c>
      <c r="B45" s="2"/>
      <c r="C45" s="2"/>
      <c r="D45" s="2"/>
      <c r="E45" s="2"/>
      <c r="F45" s="2"/>
      <c r="G45" s="2"/>
      <c r="H45" s="2"/>
    </row>
    <row r="46" spans="1:11" ht="68.25" customHeight="1" x14ac:dyDescent="0.3">
      <c r="A46" t="s">
        <v>50</v>
      </c>
      <c r="B46" t="s">
        <v>58</v>
      </c>
      <c r="C46" t="s">
        <v>13</v>
      </c>
      <c r="E46">
        <v>1</v>
      </c>
      <c r="F46" t="s">
        <v>44</v>
      </c>
      <c r="H46">
        <f>G46*E46</f>
        <v>0</v>
      </c>
    </row>
    <row r="47" spans="1:11" ht="68.25" customHeight="1" x14ac:dyDescent="0.3">
      <c r="A47" t="s">
        <v>52</v>
      </c>
      <c r="B47" t="s">
        <v>62</v>
      </c>
      <c r="C47" t="s">
        <v>63</v>
      </c>
      <c r="E47">
        <v>1</v>
      </c>
      <c r="F47" t="s">
        <v>44</v>
      </c>
      <c r="H47">
        <f>G47*E47</f>
        <v>0</v>
      </c>
    </row>
    <row r="48" spans="1:11" ht="68.25" customHeight="1" x14ac:dyDescent="0.3">
      <c r="A48" t="s">
        <v>51</v>
      </c>
      <c r="B48" t="s">
        <v>60</v>
      </c>
      <c r="C48" t="s">
        <v>61</v>
      </c>
      <c r="E48">
        <v>1</v>
      </c>
      <c r="F48" t="s">
        <v>44</v>
      </c>
      <c r="H48">
        <f>G48*E48</f>
        <v>0</v>
      </c>
      <c r="K48" s="8"/>
    </row>
    <row r="49" spans="1:11" ht="68.25" customHeight="1" x14ac:dyDescent="0.3">
      <c r="A49" t="s">
        <v>35</v>
      </c>
      <c r="B49" t="s">
        <v>72</v>
      </c>
      <c r="C49" t="s">
        <v>16</v>
      </c>
      <c r="E49">
        <v>1</v>
      </c>
      <c r="F49" t="s">
        <v>44</v>
      </c>
      <c r="H49">
        <f t="shared" ref="H49:H61" si="4">G49*E49</f>
        <v>0</v>
      </c>
      <c r="K49" s="8"/>
    </row>
    <row r="50" spans="1:11" ht="68.25" customHeight="1" x14ac:dyDescent="0.3">
      <c r="A50" t="s">
        <v>53</v>
      </c>
      <c r="B50" t="s">
        <v>71</v>
      </c>
      <c r="C50" t="s">
        <v>70</v>
      </c>
      <c r="E50">
        <v>1</v>
      </c>
      <c r="F50" t="s">
        <v>44</v>
      </c>
      <c r="H50">
        <f t="shared" si="4"/>
        <v>0</v>
      </c>
      <c r="K50" s="8"/>
    </row>
    <row r="51" spans="1:11" ht="69" customHeight="1" x14ac:dyDescent="0.3">
      <c r="A51" t="s">
        <v>69</v>
      </c>
      <c r="B51" t="s">
        <v>65</v>
      </c>
      <c r="C51" t="s">
        <v>78</v>
      </c>
      <c r="E51">
        <v>7</v>
      </c>
      <c r="F51" t="s">
        <v>44</v>
      </c>
      <c r="H51">
        <f t="shared" ref="H51:H54" si="5">G51*E51</f>
        <v>0</v>
      </c>
    </row>
    <row r="52" spans="1:11" ht="45.75" customHeight="1" x14ac:dyDescent="0.3">
      <c r="A52" t="s">
        <v>68</v>
      </c>
      <c r="B52" t="s">
        <v>65</v>
      </c>
      <c r="C52" t="s">
        <v>76</v>
      </c>
      <c r="E52">
        <v>7</v>
      </c>
      <c r="F52" t="s">
        <v>44</v>
      </c>
      <c r="H52">
        <f t="shared" si="5"/>
        <v>0</v>
      </c>
    </row>
    <row r="53" spans="1:11" ht="47.25" customHeight="1" x14ac:dyDescent="0.3">
      <c r="A53" t="s">
        <v>81</v>
      </c>
      <c r="B53" t="s">
        <v>65</v>
      </c>
      <c r="C53" t="s">
        <v>77</v>
      </c>
      <c r="E53">
        <v>14</v>
      </c>
      <c r="F53" t="s">
        <v>44</v>
      </c>
      <c r="H53">
        <f t="shared" si="5"/>
        <v>0</v>
      </c>
    </row>
    <row r="54" spans="1:11" ht="54" customHeight="1" x14ac:dyDescent="0.3">
      <c r="A54" t="s">
        <v>66</v>
      </c>
      <c r="B54" t="s">
        <v>79</v>
      </c>
      <c r="C54" t="s">
        <v>80</v>
      </c>
      <c r="E54">
        <v>2</v>
      </c>
      <c r="F54" t="s">
        <v>44</v>
      </c>
      <c r="H54">
        <f t="shared" si="5"/>
        <v>0</v>
      </c>
    </row>
    <row r="55" spans="1:11" ht="63.75" customHeight="1" x14ac:dyDescent="0.3">
      <c r="A55" t="s">
        <v>24</v>
      </c>
      <c r="B55" t="s">
        <v>67</v>
      </c>
      <c r="C55" s="7" t="s">
        <v>89</v>
      </c>
      <c r="E55">
        <v>1</v>
      </c>
      <c r="F55" t="s">
        <v>44</v>
      </c>
      <c r="H55">
        <f>G55*E55</f>
        <v>0</v>
      </c>
      <c r="K55" s="8"/>
    </row>
    <row r="56" spans="1:11" ht="68.25" customHeight="1" x14ac:dyDescent="0.3">
      <c r="A56" t="s">
        <v>31</v>
      </c>
      <c r="B56" t="s">
        <v>75</v>
      </c>
      <c r="C56" t="s">
        <v>11</v>
      </c>
      <c r="E56">
        <v>2</v>
      </c>
      <c r="F56" t="s">
        <v>44</v>
      </c>
      <c r="H56">
        <f>G56*E56</f>
        <v>0</v>
      </c>
    </row>
    <row r="57" spans="1:11" ht="68.25" customHeight="1" x14ac:dyDescent="0.3">
      <c r="A57" s="3" t="s">
        <v>84</v>
      </c>
      <c r="B57" s="3"/>
      <c r="C57" s="3"/>
      <c r="D57" s="3"/>
      <c r="E57" s="3">
        <v>0</v>
      </c>
      <c r="F57" s="3"/>
      <c r="G57" s="3"/>
      <c r="H57" s="3"/>
    </row>
    <row r="58" spans="1:11" ht="68.25" customHeight="1" x14ac:dyDescent="0.3">
      <c r="A58" t="s">
        <v>39</v>
      </c>
      <c r="B58" t="s">
        <v>57</v>
      </c>
      <c r="C58" t="s">
        <v>64</v>
      </c>
      <c r="E58">
        <v>2</v>
      </c>
      <c r="H58">
        <f>G58*E58</f>
        <v>0</v>
      </c>
    </row>
    <row r="59" spans="1:11" s="9" customFormat="1" ht="65.25" customHeight="1" x14ac:dyDescent="0.3">
      <c r="A59" s="9" t="s">
        <v>36</v>
      </c>
      <c r="C59" s="10"/>
      <c r="E59" s="9">
        <v>1</v>
      </c>
      <c r="F59" s="9" t="s">
        <v>47</v>
      </c>
      <c r="H59" s="9">
        <f t="shared" si="4"/>
        <v>0</v>
      </c>
    </row>
    <row r="60" spans="1:11" s="9" customFormat="1" ht="68.25" customHeight="1" x14ac:dyDescent="0.3">
      <c r="A60" s="9" t="s">
        <v>104</v>
      </c>
      <c r="C60" s="9" t="s">
        <v>108</v>
      </c>
      <c r="E60" s="9">
        <v>1</v>
      </c>
      <c r="F60" s="9" t="s">
        <v>48</v>
      </c>
      <c r="H60" s="9">
        <f t="shared" si="4"/>
        <v>0</v>
      </c>
    </row>
    <row r="61" spans="1:11" s="9" customFormat="1" ht="59.25" customHeight="1" x14ac:dyDescent="0.3">
      <c r="A61" s="9" t="s">
        <v>54</v>
      </c>
      <c r="B61" s="9" t="s">
        <v>106</v>
      </c>
      <c r="C61" s="10" t="s">
        <v>107</v>
      </c>
      <c r="E61" s="9">
        <v>1</v>
      </c>
      <c r="F61" s="9" t="s">
        <v>55</v>
      </c>
      <c r="H61" s="9">
        <f t="shared" si="4"/>
        <v>0</v>
      </c>
    </row>
    <row r="62" spans="1:11" s="9" customFormat="1" ht="78" customHeight="1" x14ac:dyDescent="0.3">
      <c r="A62" s="9" t="s">
        <v>109</v>
      </c>
      <c r="B62" s="9" t="s">
        <v>106</v>
      </c>
      <c r="C62" s="12" t="s">
        <v>111</v>
      </c>
      <c r="E62" s="9">
        <v>1</v>
      </c>
      <c r="F62" s="9" t="s">
        <v>47</v>
      </c>
      <c r="H62" s="9">
        <f>G62*E62</f>
        <v>0</v>
      </c>
    </row>
    <row r="63" spans="1:11" s="9" customFormat="1" ht="88.5" customHeight="1" x14ac:dyDescent="0.3">
      <c r="A63" s="9" t="s">
        <v>110</v>
      </c>
      <c r="B63" s="9" t="s">
        <v>106</v>
      </c>
      <c r="C63" s="12" t="s">
        <v>112</v>
      </c>
      <c r="E63" s="9">
        <v>1</v>
      </c>
      <c r="F63" s="9" t="s">
        <v>47</v>
      </c>
      <c r="H63" s="9">
        <f>G63*E63</f>
        <v>0</v>
      </c>
    </row>
    <row r="64" spans="1:11" s="9" customFormat="1" ht="55.5" customHeight="1" x14ac:dyDescent="0.3">
      <c r="A64" s="9" t="s">
        <v>73</v>
      </c>
      <c r="B64" s="11"/>
      <c r="E64" s="9">
        <v>1</v>
      </c>
      <c r="F64" s="9" t="s">
        <v>47</v>
      </c>
      <c r="H64" s="9">
        <f t="shared" ref="H64:H66" si="6">G64*E64</f>
        <v>0</v>
      </c>
    </row>
    <row r="65" spans="1:9" s="9" customFormat="1" ht="54" customHeight="1" x14ac:dyDescent="0.3">
      <c r="A65" s="9" t="s">
        <v>74</v>
      </c>
      <c r="B65" s="11"/>
      <c r="E65" s="9">
        <v>1</v>
      </c>
      <c r="F65" s="9" t="s">
        <v>47</v>
      </c>
      <c r="H65" s="9">
        <f t="shared" si="6"/>
        <v>0</v>
      </c>
    </row>
    <row r="66" spans="1:9" s="9" customFormat="1" ht="88.5" customHeight="1" x14ac:dyDescent="0.3">
      <c r="A66" s="9" t="s">
        <v>105</v>
      </c>
      <c r="B66" s="9" t="s">
        <v>86</v>
      </c>
      <c r="C66" s="11" t="s">
        <v>88</v>
      </c>
      <c r="E66" s="9">
        <v>1</v>
      </c>
      <c r="H66" s="9">
        <f t="shared" si="6"/>
        <v>0</v>
      </c>
    </row>
    <row r="67" spans="1:9" x14ac:dyDescent="0.3">
      <c r="A67" s="3" t="s">
        <v>85</v>
      </c>
      <c r="B67" s="3"/>
      <c r="C67" s="3"/>
      <c r="D67" s="3"/>
      <c r="E67" s="3"/>
      <c r="F67" s="3"/>
      <c r="G67" s="3"/>
      <c r="H67">
        <f>SUM(H4:H66)</f>
        <v>0</v>
      </c>
      <c r="I67" t="s">
        <v>113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Andrius</cp:lastModifiedBy>
  <cp:lastPrinted>2023-02-14T13:25:25Z</cp:lastPrinted>
  <dcterms:created xsi:type="dcterms:W3CDTF">2019-10-13T16:48:17Z</dcterms:created>
  <dcterms:modified xsi:type="dcterms:W3CDTF">2023-09-03T09:43:40Z</dcterms:modified>
</cp:coreProperties>
</file>